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rtscz-my.sharepoint.com/personal/boris_vrbka_rts_cz/Documents/Plocha/Podstatné/Práce VZV/057 - 03-2026 - Šternberk - interiér PS (chystat ZD)/2. ZD/"/>
    </mc:Choice>
  </mc:AlternateContent>
  <xr:revisionPtr revIDLastSave="7" documentId="8_{A89451F9-69C8-48E9-A295-DA85B32BAF2A}" xr6:coauthVersionLast="47" xr6:coauthVersionMax="47" xr10:uidLastSave="{DC395525-3233-42EA-868F-819E1974FA74}"/>
  <bookViews>
    <workbookView xWindow="-120" yWindow="-120" windowWidth="29040" windowHeight="15720" tabRatio="622" xr2:uid="{00000000-000D-0000-FFFF-FFFF00000000}"/>
  </bookViews>
  <sheets>
    <sheet name="nábytek" sheetId="2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20" l="1"/>
  <c r="I25" i="20"/>
  <c r="I24" i="20"/>
  <c r="I23" i="20"/>
  <c r="I22" i="20"/>
  <c r="I21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I7" i="20"/>
  <c r="I6" i="20"/>
  <c r="I5" i="20"/>
  <c r="I4" i="20"/>
  <c r="I3" i="20"/>
  <c r="I2" i="20"/>
</calcChain>
</file>

<file path=xl/sharedStrings.xml><?xml version="1.0" encoding="utf-8"?>
<sst xmlns="http://schemas.openxmlformats.org/spreadsheetml/2006/main" count="126" uniqueCount="74">
  <si>
    <t>položka</t>
  </si>
  <si>
    <t>popis položky</t>
  </si>
  <si>
    <t>specifikace</t>
  </si>
  <si>
    <t>počet</t>
  </si>
  <si>
    <t>MJ</t>
  </si>
  <si>
    <t>cena/MJ bez DPH</t>
  </si>
  <si>
    <t>cena celkem bez DPH</t>
  </si>
  <si>
    <t>ks</t>
  </si>
  <si>
    <t>upřesnění specifikace</t>
  </si>
  <si>
    <t>Ř.</t>
  </si>
  <si>
    <t>Doprava, odborná montáž a likvidace obalů výše uvedených položek.</t>
  </si>
  <si>
    <t>1.13 Koordinátor PS. Skříň policová 1010x2550x400</t>
  </si>
  <si>
    <t>1.13 Koordinátor PS. Skříň policová 1010x1910x400</t>
  </si>
  <si>
    <t>1.13 Koordinátor PS. Mobilní uzamykatelný modul 350x642x500</t>
  </si>
  <si>
    <t>1.13 Koordinátor PS. Komoda 4x zásuvka 800x903x500</t>
  </si>
  <si>
    <t>1.13 Koordinátor PS. Policová skříň 2-dveřová 680x903x400</t>
  </si>
  <si>
    <t>1.13 Koordinátor PS. Psací stůl 1200x600x750</t>
  </si>
  <si>
    <t>1.14 Místnost pro PSS. Skříň na osobní věci 800x1888x400</t>
  </si>
  <si>
    <t>1.14 Místnost pro PSS. Skříň na klíče 760x760x120</t>
  </si>
  <si>
    <t>1.14 Místnost pro PSS. Policová skříň 2 dveřová 1128x883x400</t>
  </si>
  <si>
    <t>1.14 Místnost pro PSS. Kuchyňka</t>
  </si>
  <si>
    <t>1.14 Místnost pro PSS. Skříň policová 600x2550x600</t>
  </si>
  <si>
    <t>1.14 Místnost pro PSS. Šatní stěna s botníkem 2093x2050x350</t>
  </si>
  <si>
    <t>1.14 Místnost pro PSS. Psací stůl 1000x600x750</t>
  </si>
  <si>
    <t>1.14 Místnost pro PSS. Zasedací stůl 3600x1400x800</t>
  </si>
  <si>
    <t>1.16 Vedoucí PS. Skříň policová 850x2550x400</t>
  </si>
  <si>
    <t>1.16 Vedoucí PS. Nástavec 2x dveře nad vchodem 990x500x400</t>
  </si>
  <si>
    <t>1.16 Vedoucí PS. Mobilní uzamykatelný modul 350x642x500</t>
  </si>
  <si>
    <t>1.16 Vedoucí PS. Psací stůl do L vč. sezení pro klienty</t>
  </si>
  <si>
    <t>1.16 Vedoucí PS. Komoda 4x zásuvka 690x903x500</t>
  </si>
  <si>
    <t xml:space="preserve">Lamino o tloušťce min. 18mm se zvýšenou odolností: dřevotřísková deska Eurodekor (v souladu s EN 14322) složená ze surové dřevotřísky, která je na obou stranách potažena dekorativním papírem. Hrany ABS o tloušťce min. 0,8mm. Panty Clip Top s úhlem otevření 110°, s integrovaným Blumotion s možností jej deaktivovat. Zásuvky s Blumotion a doživotní zárukou, barva bílá. Výklopy s Blumotion pro tiché zavírání. LED pásek 12V, příkon 12W, neutrální bílá, 1270 lm/m. </t>
  </si>
  <si>
    <t>Kuchyňka určená k denímu provozu. Ustavena na nožkách s naklapávacím soklem. Zavěšení na rektifikační kování. Součástí je lištování ke stropu a k bočním stěnám. Do ceny nezahrnovat elektické spotřebiče.</t>
  </si>
  <si>
    <t>1.08 Kuchyňka</t>
  </si>
  <si>
    <t>Dvoukřídlá uzamykatelná skříň o rozměrech 1010x2550x400mm. Nástavec bez zámku. Vnitřní prostor je vybaven 5-ti výškově stavitelnými policemi s nosností odpovídající váze ukládaných dokumentů v šanonech. Skříň ustavena na nožkách s naklapávacím soklem. Lištování ke stropu a k bočním stěnám.</t>
  </si>
  <si>
    <t xml:space="preserve">Lamino o tloušťce min. 18mm se zvýšenou odolností: dřevotřísková deska Eurodekor (v souladu s EN 14322) složená ze surové dřevotřísky, která je na obou stranách potažena dekorativním papírem. Hrany ABS o tloušťce min. 0,8mm. Panty Clip Top s úhlem otevření 110°, s integrovaným Blumotion s možností jej deaktivovat. </t>
  </si>
  <si>
    <t>Dvoukřídlá uzamykatelná skříň o rozměrech 1010x1910x400mm. Vnitřní prostor je vybaven 4 výškově stavitelnými policemi s nosností odpovídající váze ukládaných dokumentů v šanonech. Skříň ustavena na nožkách s naklapávacím soklem.</t>
  </si>
  <si>
    <t>Lamino o tloušťce min. 18mm se zvýšenou odolností: dřevotřísková deska Eurodekor (v souladu s EN 14322) složená ze surové dřevotřísky, která je na obou stranách potažena dekorativním papírem. Hrany ABS o tloušťce min. 0,8mm. Panty Clip Top s úhlem otevření 110°, s integrovaným Blumotion s možností jej deaktivovat.</t>
  </si>
  <si>
    <t>1.13 Koordinátor PS. Skříň na osobní věci 800x1910x400</t>
  </si>
  <si>
    <t>Šestikřídlá uzamykatelná skříň o rozměrech 800x1910x400 mm. Vnitřní prostor je vybaven 6-ti výškově stavitelnými policemi. Skříň slouží k ukládání osobních věcí. Skříň ustavena na nožkách s naklapávacím soklem. Lištování k boční stěně.</t>
  </si>
  <si>
    <t xml:space="preserve">Mobilní úložná jednotka o rozměrech 350x642x500mm vybavená 4 zásuvkami s centrálním zamykáním. Jednotka je osazena pojezdovými kolečky pro snadnou manipulaci v prostoru. </t>
  </si>
  <si>
    <t>Korpus a dvířka v barvě Karátově béžová. Záda skříně sololak bílý. Kovové úchytky o délce 164mm s povrchem nikl matný.</t>
  </si>
  <si>
    <t xml:space="preserve">Korpus a dvířka v barvě Karátově béžová. Záda skříně sololak bílý. Kovové úchytky o délce 164mm s povrchem nikl matný.
</t>
  </si>
  <si>
    <t>Lamino o tloušťce min. 18mm se zvýšenou odolností: dřevotřísková deska Eurodekor (v souladu s EN 14322) složená ze surové dřevotřísky, která je na obou stranách potažena dekorativním papírem. Hrany ABS o tloušťce min. 0,8mm. Zásuvky s Blumotion a doživotní zárukou, barva bílá.</t>
  </si>
  <si>
    <t>Korpus a dvířka v barvě Karátově béžová. Záda modulu lamino tl 18mm v barvě dvířek. Kovové úchytky o délce 164mm s povrchem nikl matný. 4x zásuvka. 4x pojezdová kolečka.</t>
  </si>
  <si>
    <t>Úložná jednotka o rozměrech 800x903x500 mm vybavená 4 zásuvkami. Jednotka je určena k ukládání kancelářských potřeb. Na jednotce umístěna tiskárna. Jednotka ustavena na nožkách s naklapávacím soklem. Lištování k boční stěně.</t>
  </si>
  <si>
    <t>Korpus a dvířka v barvě Karátově béžová. Záda  modulu sololak bílý. Kovové úchytky o délce 164mm s povrchem nikl matný. 4x zásuvka.</t>
  </si>
  <si>
    <t>Dvoukřídlá uzamykatelná skříň o rozměrech 680x903x400 mm. Vnitřní prostor je vybaven jednou výškově stavitelnou policí s nosností odpovídající váze ukládaných dokumentů v šanonech. Skříň ustavena na nožkách s naklapávacím soklem. Lištování k boční stěně.</t>
  </si>
  <si>
    <t>Psací stůl s pracovní deskou o tloušťce 36mm. vybaven 2x kovová podnož, typ C</t>
  </si>
  <si>
    <t xml:space="preserve">Stolová deska a lub v barvě Kamenná šedá. Kovová podnož, typ C s možností použití kovových kanálů a vybavena kabelovým svodem. </t>
  </si>
  <si>
    <t xml:space="preserve">Lamino o tloušťce 18mm a 36mm se zvýšenou odolností: dřevotřísková deska Eurodekor (v souladu s EN 14322) složená ze surové dřevotřísky, která je na obou stranách potažena dekorativním papírem. Hrany ABS o tloušťce min. 0,8mm. </t>
  </si>
  <si>
    <t>Šestikřídlá uzamykatelná skříň o rozměrech 800x1888x400 mm. Vnitřní prostor je vybaven 6-ti výškově stavitelnými policemi. Skříň slouží k ukládání osobních věcí. Skříň ustavena na nožkách s naklapávacím soklem. Lištování k boční stěně.</t>
  </si>
  <si>
    <t>Dvoukřídlá uzamykatelná skříň o rozměrech 760x760x120mm. Vnitřní prostor je vybaven háčky pro umístění klíčů.</t>
  </si>
  <si>
    <t>Korpus a dvířka v barvě Karátově béžová. Záda skříňky lamino tl 18mm v barvě dvířek. Kovové úchytky o délce 164mm s povrchem nikl matný.</t>
  </si>
  <si>
    <t>Dvoukřídlá uzamykatelná skříň o rozměrech 1128x883x400mm. Vnitřní prostor je vybaven jednou výškově stavitelnou policí s nosností odpovídající váze ukládaných dokumentů v šanonech. Skříň ustavena na nožkách s naklapávacím soklem.</t>
  </si>
  <si>
    <t>Kuchyňka určená k denímu provozu. Ustavena na nožkách s naklapávacím soklem. Součástí je lištování k bočním stěnám. Do ceny nezahrnovat elektické spotřebiče.</t>
  </si>
  <si>
    <t>Jednokřídlá uzamykatelná skříň o rozměrech 600x2550x600mm. Nástavec bez zámku. Vnitřní prostor je vybaven 5-ti výškově stavitelnými policemi s nosností odpovídající váze ukládaných dokumentů v šanonech. Skříň ustavena na nožkách s naklapávacím soklem. Lištování ke stropu a k bočním stěnám.</t>
  </si>
  <si>
    <t>Šatní stěna s botníkem o rozměrech 2093x2050x350mm je určena k odkládání osobních věcí. Botník je vybaven 2-výškově stavitelnými policemi a je ustaven na nožkách s naklapávacím soklem. Lištování k bočním stěnám. Šatní stěna je vybavená věšáky a policí.</t>
  </si>
  <si>
    <t>Zasedací stůl pro 14 osob s úložným prostorem, pod prac. deskou, k odložení dokumentů. Stůl je vybaven 4x dvojitá podnož z masivní oceli.</t>
  </si>
  <si>
    <t xml:space="preserve">Lamino o tloušťce 36mm se zvýšenou odolností: dřevotřísková deska Eurodekor (v souladu s EN 14322) složená ze surové dřevotřísky, která je na obou stranách potažena dekorativním papírem. Hrany ABS o tloušťce 2mm. </t>
  </si>
  <si>
    <t>Stolová deska v barvě Kamenná šedá. 4x dvojitá podnož z masivní oceli s možností rektifikace.</t>
  </si>
  <si>
    <t>1.16 Vedoucí PS. Kuchyňka s nástavcem</t>
  </si>
  <si>
    <t xml:space="preserve">Lamino o tloušťce min. 18mm se zvýšenou odolností: dřevotřísková deska Eurodekor (v souladu s EN 14322) složená ze surové dřevotřísky, která je na obou stranách potažena dekorativním papírem. Hrany ABS o tloušťce min. 0,8mm. Panty Clip Top s úhlem otevření 110°, s integrovaným Blumotion s možností jej deaktivovat. Zásuvky s Blumotion a doživotní zárukou, barva bílá. LED pásek 12V, příkon 12W, neutrální bílá, 1270 lm/m. </t>
  </si>
  <si>
    <t>Dvoukřídlá uzamykatelná skříň o rozměrech 850x2550x400mm. Nástavec bez zámku. Vnitřní prostor je vybaven 5-ti výškově stavitelnými policemi s nosností odpovídající váze ukládaných dokumentů v šanonech. Skříň ustavena na nožkách s naklapávacím soklem. Lištování ke stropu.</t>
  </si>
  <si>
    <t>Psací stůl s pracovní deskou o tloušťce 36mm. vybaven 4x kovová podnož, typ C</t>
  </si>
  <si>
    <t>Úložná jednotka o rozměrech 690x903x500mm vybavená 4 zásuvkami. Jednotka je určena k ukládání kancelářských potřeb. Jednotka ustavena na nožkách s naklapávacím soklem.</t>
  </si>
  <si>
    <t>1.16 Vedoucí PS. Skříňka pod tiskárnu 550x901x500</t>
  </si>
  <si>
    <t>Dvoukřídlá skříň o rozměrech 990x500x400 mm. Vnitřní prostor je vybaven jednou výškově stavitelnou policí. Lištování ke stropu a k bočním stěnám.</t>
  </si>
  <si>
    <t>Skříňka o rozměrech 550x901x500 mm. Vnitřní prostor je vybaven jednou výškově stavitelnou policí. Skříň ustavena na nožkách s naklapávacím soklem. Lištování k bočním stěnám.</t>
  </si>
  <si>
    <t>Lamino o tloušťce min. 18mm se zvýšenou odolností: dřevotřísková deska Eurodekor (v souladu s EN 14322) složená ze surové dřevotřísky, která je na obou stranách potažena dekorativním papírem. Hrany ABS o tloušťce min. 0,8mm.</t>
  </si>
  <si>
    <t>Korpus v barvě Karátově béžová. Záda skříňky sololak bílý.</t>
  </si>
  <si>
    <t>Korpus a dvířka v barvě Kamenná šedá a Karátově béžová. Pracovní deska (tl.38mm) vč. obkladu (tl. 10mm) v provedení Hickory přírodní H3730ST10. 1x výsuv na odpad. koš. 3x zásuvka. 2x výklop. 4m narážezí profily do hrany dvířek v barvě nerez tmavý, tvar UK7. 1x výsuv na lahve. 2m Led pásek v AL liště a trafo. Příborník černý (60). Dřez TEGRANIT s odkapem, 650x510mm, barva Asfalt. Baterie stojánková, lesklý chrom.</t>
  </si>
  <si>
    <t>Korpus a dvířka v barvě Kamenná šedá. Pracovní deska (tl.38mm) vč. obkladu (tl. 10mm) v provedení Hickory přírodní H3730ST10. 1x výsuv na odpad. koš. 3x zásuvka. 3m narážezí profily do hrany dvířek v barvě nerez tmavý, tvar UK7. Příborník černý (60). Dřez TEGRANIT bez odkapu, 490x455mm, barva Asfalt. Baterie stojánková, lesklý chrom.</t>
  </si>
  <si>
    <t>Korpus a dvířka v barvě Kamenná šedá a Karátově béžová. Pracovní deska (tl.38mm) vč. obkladu (tl. 10mm) v provedení Hickory přírodní H3730ST10. 1x výsuv na odpad. koš. 3x zásuvka.1,5m narážezí profily do hrany dvířek v barvě nerez tmavý, tvar UK7. 1m Led pásek v AL liště a trafo. Příborník černý (30). Dřez Tectonite bez odkapu, 365x440mm, barva černá. Baterie stojánková, lesklý chrom.</t>
  </si>
  <si>
    <t>Šatní stěna v barvě Hickory přírodní H3730ST10. Botník v barvě Kamenná šedá.2m narážezí profily do hrany dvířek v barvě nerez tmavý, tvar UK7. 13x věšák velký a 3x malý v povrch. úpravě nikl matný.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</si>
</sst>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Kč&quot;"/>
  </numFmts>
  <fonts count="11">
    <font>
      <sz val="11"/>
      <color indexed="8"/>
      <name val="Calibri"/>
    </font>
    <font>
      <b/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u/>
      <sz val="11"/>
      <color theme="10"/>
      <name val="Helvetica Neue"/>
      <family val="2"/>
      <scheme val="minor"/>
    </font>
    <font>
      <sz val="11"/>
      <color indexed="8"/>
      <name val="Helvetica Neue"/>
      <charset val="238"/>
    </font>
    <font>
      <sz val="10"/>
      <color indexed="8"/>
      <name val="Helvetica Neue"/>
      <charset val="238"/>
    </font>
    <font>
      <sz val="10"/>
      <color indexed="29"/>
      <name val="Helvetica Neue"/>
      <charset val="238"/>
    </font>
    <font>
      <sz val="11"/>
      <color rgb="FF006100"/>
      <name val="Helvetica Neue"/>
      <family val="2"/>
      <charset val="238"/>
      <scheme val="minor"/>
    </font>
    <font>
      <sz val="11"/>
      <color rgb="FF006100"/>
      <name val="Calibri"/>
      <family val="2"/>
      <charset val="238"/>
    </font>
    <font>
      <sz val="10"/>
      <name val="Helvetica Neue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auto="1"/>
      </patternFill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ill="0" applyBorder="0" applyProtection="0"/>
    <xf numFmtId="0" fontId="3" fillId="0" borderId="0" applyNumberFormat="0" applyFill="0" applyBorder="0" applyAlignment="0" applyProtection="0"/>
    <xf numFmtId="0" fontId="7" fillId="3" borderId="0" applyNumberFormat="0" applyBorder="0" applyAlignment="0" applyProtection="0"/>
  </cellStyleXfs>
  <cellXfs count="24">
    <xf numFmtId="0" fontId="0" fillId="0" borderId="0" xfId="0"/>
    <xf numFmtId="0" fontId="0" fillId="0" borderId="0" xfId="0" applyNumberFormat="1"/>
    <xf numFmtId="0" fontId="0" fillId="2" borderId="3" xfId="0" applyNumberForma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NumberFormat="1" applyFill="1"/>
    <xf numFmtId="164" fontId="5" fillId="0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/>
    <xf numFmtId="164" fontId="1" fillId="0" borderId="0" xfId="0" applyNumberFormat="1" applyFont="1" applyFill="1"/>
    <xf numFmtId="49" fontId="8" fillId="3" borderId="2" xfId="2" applyNumberFormat="1" applyFont="1" applyBorder="1" applyAlignment="1">
      <alignment horizontal="center" vertical="center"/>
    </xf>
    <xf numFmtId="49" fontId="8" fillId="3" borderId="2" xfId="2" applyNumberFormat="1" applyFont="1" applyBorder="1" applyAlignment="1">
      <alignment horizontal="center" vertical="center" wrapText="1"/>
    </xf>
    <xf numFmtId="49" fontId="8" fillId="3" borderId="1" xfId="2" applyNumberFormat="1" applyFont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left" vertical="top" wrapText="1"/>
    </xf>
    <xf numFmtId="0" fontId="2" fillId="2" borderId="3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2" borderId="3" xfId="0" applyNumberFormat="1" applyFon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left" vertical="top" wrapText="1"/>
    </xf>
    <xf numFmtId="0" fontId="5" fillId="0" borderId="3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9" fillId="0" borderId="3" xfId="0" applyNumberFormat="1" applyFont="1" applyFill="1" applyBorder="1" applyAlignment="1">
      <alignment horizontal="left" vertical="top" wrapText="1"/>
    </xf>
    <xf numFmtId="0" fontId="9" fillId="0" borderId="3" xfId="0" applyNumberFormat="1" applyFont="1" applyFill="1" applyBorder="1" applyAlignment="1">
      <alignment horizontal="left" vertical="center" wrapText="1"/>
    </xf>
  </cellXfs>
  <cellStyles count="3">
    <cellStyle name="Hyperlink" xfId="1" xr:uid="{00000000-0005-0000-0000-000000000000}"/>
    <cellStyle name="Normální" xfId="0" builtinId="0"/>
    <cellStyle name="Správně" xfId="2" builtinId="26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E88B1"/>
      <rgbColor rgb="FFEEF3F4"/>
      <rgbColor rgb="FF0000FF"/>
      <rgbColor rgb="FFAAAAAA"/>
      <rgbColor rgb="FFFFFFFF"/>
      <rgbColor rgb="FF0563C1"/>
      <rgbColor rgb="FF1C1C1C"/>
      <rgbColor rgb="FF1155CC"/>
      <rgbColor rgb="FFFFFF00"/>
      <rgbColor rgb="FFFF0000"/>
      <rgbColor rgb="FF27292B"/>
      <rgbColor rgb="FF022ADB"/>
      <rgbColor rgb="FFFF160A"/>
      <rgbColor rgb="FF333333"/>
      <rgbColor rgb="FF0023FF"/>
      <rgbColor rgb="FF3F3F3F"/>
      <rgbColor rgb="FF5F5F5F"/>
      <rgbColor rgb="FF0F0F0F"/>
      <rgbColor rgb="FF30353F"/>
      <rgbColor rgb="FFC00000"/>
      <rgbColor rgb="FF08131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Motiv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Motiv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Motiv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55"/>
  <sheetViews>
    <sheetView showGridLines="0" tabSelected="1" topLeftCell="A23" zoomScaleNormal="100" workbookViewId="0">
      <selection activeCell="I27" sqref="I27"/>
    </sheetView>
  </sheetViews>
  <sheetFormatPr defaultColWidth="8.85546875" defaultRowHeight="15" customHeight="1"/>
  <cols>
    <col min="1" max="1" width="5.85546875" style="1" customWidth="1"/>
    <col min="2" max="2" width="22" style="1" customWidth="1"/>
    <col min="3" max="3" width="41.28515625" style="1" customWidth="1"/>
    <col min="4" max="5" width="35.28515625" style="1" customWidth="1"/>
    <col min="6" max="6" width="8.85546875" style="1" customWidth="1"/>
    <col min="7" max="7" width="12" style="1" bestFit="1" customWidth="1"/>
    <col min="8" max="8" width="15.28515625" style="1" customWidth="1"/>
    <col min="9" max="9" width="17.85546875" style="1" customWidth="1"/>
    <col min="10" max="16384" width="8.85546875" style="1"/>
  </cols>
  <sheetData>
    <row r="1" spans="1:9" ht="30" customHeight="1">
      <c r="A1" s="13" t="s">
        <v>9</v>
      </c>
      <c r="B1" s="14" t="s">
        <v>0</v>
      </c>
      <c r="C1" s="15" t="s">
        <v>1</v>
      </c>
      <c r="D1" s="14" t="s">
        <v>2</v>
      </c>
      <c r="E1" s="14" t="s">
        <v>8</v>
      </c>
      <c r="F1" s="14" t="s">
        <v>3</v>
      </c>
      <c r="G1" s="14" t="s">
        <v>4</v>
      </c>
      <c r="H1" s="14" t="s">
        <v>5</v>
      </c>
      <c r="I1" s="14" t="s">
        <v>6</v>
      </c>
    </row>
    <row r="2" spans="1:9" ht="177.75" customHeight="1">
      <c r="A2" s="2">
        <v>1</v>
      </c>
      <c r="B2" s="3" t="s">
        <v>32</v>
      </c>
      <c r="C2" s="16" t="s">
        <v>31</v>
      </c>
      <c r="D2" s="17" t="s">
        <v>70</v>
      </c>
      <c r="E2" s="18" t="s">
        <v>30</v>
      </c>
      <c r="F2" s="4">
        <v>1</v>
      </c>
      <c r="G2" s="5" t="s">
        <v>7</v>
      </c>
      <c r="H2" s="6">
        <v>0</v>
      </c>
      <c r="I2" s="6">
        <f>F2*H2</f>
        <v>0</v>
      </c>
    </row>
    <row r="3" spans="1:9" ht="127.5" customHeight="1">
      <c r="A3" s="2">
        <v>2</v>
      </c>
      <c r="B3" s="3" t="s">
        <v>11</v>
      </c>
      <c r="C3" s="18" t="s">
        <v>33</v>
      </c>
      <c r="D3" s="18" t="s">
        <v>40</v>
      </c>
      <c r="E3" s="18" t="s">
        <v>34</v>
      </c>
      <c r="F3" s="4">
        <v>3</v>
      </c>
      <c r="G3" s="5" t="s">
        <v>7</v>
      </c>
      <c r="H3" s="6">
        <v>0</v>
      </c>
      <c r="I3" s="6">
        <f t="shared" ref="I3:I25" si="0">F3*H3</f>
        <v>0</v>
      </c>
    </row>
    <row r="4" spans="1:9" ht="132.75" customHeight="1">
      <c r="A4" s="2">
        <v>3</v>
      </c>
      <c r="B4" s="3" t="s">
        <v>12</v>
      </c>
      <c r="C4" s="18" t="s">
        <v>35</v>
      </c>
      <c r="D4" s="18" t="s">
        <v>41</v>
      </c>
      <c r="E4" s="18" t="s">
        <v>36</v>
      </c>
      <c r="F4" s="4">
        <v>1</v>
      </c>
      <c r="G4" s="5" t="s">
        <v>7</v>
      </c>
      <c r="H4" s="6">
        <v>0</v>
      </c>
      <c r="I4" s="6">
        <f t="shared" si="0"/>
        <v>0</v>
      </c>
    </row>
    <row r="5" spans="1:9" ht="100.5" customHeight="1">
      <c r="A5" s="2">
        <v>4</v>
      </c>
      <c r="B5" s="3" t="s">
        <v>37</v>
      </c>
      <c r="C5" s="18" t="s">
        <v>38</v>
      </c>
      <c r="D5" s="18" t="s">
        <v>40</v>
      </c>
      <c r="E5" s="18" t="s">
        <v>36</v>
      </c>
      <c r="F5" s="4">
        <v>1</v>
      </c>
      <c r="G5" s="5" t="s">
        <v>7</v>
      </c>
      <c r="H5" s="6">
        <v>0</v>
      </c>
      <c r="I5" s="6">
        <f t="shared" si="0"/>
        <v>0</v>
      </c>
    </row>
    <row r="6" spans="1:9" ht="119.25" customHeight="1">
      <c r="A6" s="2">
        <v>5</v>
      </c>
      <c r="B6" s="3" t="s">
        <v>13</v>
      </c>
      <c r="C6" s="18" t="s">
        <v>39</v>
      </c>
      <c r="D6" s="18" t="s">
        <v>43</v>
      </c>
      <c r="E6" s="18" t="s">
        <v>42</v>
      </c>
      <c r="F6" s="4">
        <v>2</v>
      </c>
      <c r="G6" s="5" t="s">
        <v>7</v>
      </c>
      <c r="H6" s="6">
        <v>0</v>
      </c>
      <c r="I6" s="6">
        <f t="shared" si="0"/>
        <v>0</v>
      </c>
    </row>
    <row r="7" spans="1:9" s="9" customFormat="1" ht="119.25" customHeight="1">
      <c r="A7" s="7">
        <v>6</v>
      </c>
      <c r="B7" s="8" t="s">
        <v>14</v>
      </c>
      <c r="C7" s="19" t="s">
        <v>44</v>
      </c>
      <c r="D7" s="20" t="s">
        <v>45</v>
      </c>
      <c r="E7" s="21" t="s">
        <v>42</v>
      </c>
      <c r="F7" s="4">
        <v>1</v>
      </c>
      <c r="G7" s="8" t="s">
        <v>7</v>
      </c>
      <c r="H7" s="10">
        <v>0</v>
      </c>
      <c r="I7" s="10">
        <f t="shared" si="0"/>
        <v>0</v>
      </c>
    </row>
    <row r="8" spans="1:9" s="9" customFormat="1" ht="132.75" customHeight="1">
      <c r="A8" s="7">
        <v>7</v>
      </c>
      <c r="B8" s="8" t="s">
        <v>15</v>
      </c>
      <c r="C8" s="19" t="s">
        <v>46</v>
      </c>
      <c r="D8" s="20" t="s">
        <v>40</v>
      </c>
      <c r="E8" s="21" t="s">
        <v>36</v>
      </c>
      <c r="F8" s="4">
        <v>1</v>
      </c>
      <c r="G8" s="8" t="s">
        <v>7</v>
      </c>
      <c r="H8" s="10">
        <v>0</v>
      </c>
      <c r="I8" s="10">
        <f t="shared" si="0"/>
        <v>0</v>
      </c>
    </row>
    <row r="9" spans="1:9" s="9" customFormat="1" ht="99.95" customHeight="1">
      <c r="A9" s="7">
        <v>8</v>
      </c>
      <c r="B9" s="8" t="s">
        <v>16</v>
      </c>
      <c r="C9" s="22" t="s">
        <v>47</v>
      </c>
      <c r="D9" s="20" t="s">
        <v>48</v>
      </c>
      <c r="E9" s="21" t="s">
        <v>49</v>
      </c>
      <c r="F9" s="4">
        <v>2</v>
      </c>
      <c r="G9" s="8" t="s">
        <v>7</v>
      </c>
      <c r="H9" s="10">
        <v>0</v>
      </c>
      <c r="I9" s="10">
        <f t="shared" si="0"/>
        <v>0</v>
      </c>
    </row>
    <row r="10" spans="1:9" s="11" customFormat="1" ht="122.25" customHeight="1">
      <c r="A10" s="7">
        <v>9</v>
      </c>
      <c r="B10" s="8" t="s">
        <v>17</v>
      </c>
      <c r="C10" s="22" t="s">
        <v>50</v>
      </c>
      <c r="D10" s="20" t="s">
        <v>40</v>
      </c>
      <c r="E10" s="21" t="s">
        <v>36</v>
      </c>
      <c r="F10" s="4">
        <v>3</v>
      </c>
      <c r="G10" s="8" t="s">
        <v>7</v>
      </c>
      <c r="H10" s="10">
        <v>0</v>
      </c>
      <c r="I10" s="10">
        <f t="shared" si="0"/>
        <v>0</v>
      </c>
    </row>
    <row r="11" spans="1:9" ht="105" customHeight="1">
      <c r="A11" s="7">
        <v>10</v>
      </c>
      <c r="B11" s="8" t="s">
        <v>18</v>
      </c>
      <c r="C11" s="22" t="s">
        <v>51</v>
      </c>
      <c r="D11" s="20" t="s">
        <v>52</v>
      </c>
      <c r="E11" s="21" t="s">
        <v>36</v>
      </c>
      <c r="F11" s="4">
        <v>1</v>
      </c>
      <c r="G11" s="8" t="s">
        <v>7</v>
      </c>
      <c r="H11" s="10">
        <v>0</v>
      </c>
      <c r="I11" s="10">
        <f t="shared" si="0"/>
        <v>0</v>
      </c>
    </row>
    <row r="12" spans="1:9" ht="123" customHeight="1">
      <c r="A12" s="7">
        <v>11</v>
      </c>
      <c r="B12" s="8" t="s">
        <v>19</v>
      </c>
      <c r="C12" s="22" t="s">
        <v>53</v>
      </c>
      <c r="D12" s="20" t="s">
        <v>40</v>
      </c>
      <c r="E12" s="21" t="s">
        <v>36</v>
      </c>
      <c r="F12" s="4">
        <v>1</v>
      </c>
      <c r="G12" s="8" t="s">
        <v>7</v>
      </c>
      <c r="H12" s="10">
        <v>0</v>
      </c>
      <c r="I12" s="10">
        <f t="shared" si="0"/>
        <v>0</v>
      </c>
    </row>
    <row r="13" spans="1:9" ht="120" customHeight="1">
      <c r="A13" s="7">
        <v>12</v>
      </c>
      <c r="B13" s="8" t="s">
        <v>20</v>
      </c>
      <c r="C13" s="22" t="s">
        <v>54</v>
      </c>
      <c r="D13" s="20" t="s">
        <v>71</v>
      </c>
      <c r="E13" s="21" t="s">
        <v>42</v>
      </c>
      <c r="F13" s="4">
        <v>1</v>
      </c>
      <c r="G13" s="8" t="s">
        <v>7</v>
      </c>
      <c r="H13" s="10">
        <v>0</v>
      </c>
      <c r="I13" s="10">
        <f t="shared" si="0"/>
        <v>0</v>
      </c>
    </row>
    <row r="14" spans="1:9" ht="123" customHeight="1">
      <c r="A14" s="7">
        <v>13</v>
      </c>
      <c r="B14" s="8" t="s">
        <v>21</v>
      </c>
      <c r="C14" s="22" t="s">
        <v>55</v>
      </c>
      <c r="D14" s="20" t="s">
        <v>40</v>
      </c>
      <c r="E14" s="21" t="s">
        <v>34</v>
      </c>
      <c r="F14" s="4">
        <v>1</v>
      </c>
      <c r="G14" s="8" t="s">
        <v>7</v>
      </c>
      <c r="H14" s="10">
        <v>0</v>
      </c>
      <c r="I14" s="10">
        <f t="shared" si="0"/>
        <v>0</v>
      </c>
    </row>
    <row r="15" spans="1:9" ht="123" customHeight="1">
      <c r="A15" s="7">
        <v>14</v>
      </c>
      <c r="B15" s="8" t="s">
        <v>22</v>
      </c>
      <c r="C15" s="22" t="s">
        <v>56</v>
      </c>
      <c r="D15" s="20" t="s">
        <v>73</v>
      </c>
      <c r="E15" s="21" t="s">
        <v>34</v>
      </c>
      <c r="F15" s="4">
        <v>1</v>
      </c>
      <c r="G15" s="8" t="s">
        <v>7</v>
      </c>
      <c r="H15" s="10">
        <v>0</v>
      </c>
      <c r="I15" s="10">
        <f t="shared" si="0"/>
        <v>0</v>
      </c>
    </row>
    <row r="16" spans="1:9" ht="101.25" customHeight="1">
      <c r="A16" s="7">
        <v>15</v>
      </c>
      <c r="B16" s="8" t="s">
        <v>23</v>
      </c>
      <c r="C16" s="22" t="s">
        <v>47</v>
      </c>
      <c r="D16" s="20" t="s">
        <v>48</v>
      </c>
      <c r="E16" s="21" t="s">
        <v>49</v>
      </c>
      <c r="F16" s="4">
        <v>3</v>
      </c>
      <c r="G16" s="8" t="s">
        <v>7</v>
      </c>
      <c r="H16" s="10">
        <v>0</v>
      </c>
      <c r="I16" s="10">
        <f t="shared" si="0"/>
        <v>0</v>
      </c>
    </row>
    <row r="17" spans="1:9" ht="89.65" customHeight="1">
      <c r="A17" s="7">
        <v>16</v>
      </c>
      <c r="B17" s="8" t="s">
        <v>24</v>
      </c>
      <c r="C17" s="22" t="s">
        <v>57</v>
      </c>
      <c r="D17" s="20" t="s">
        <v>59</v>
      </c>
      <c r="E17" s="21" t="s">
        <v>58</v>
      </c>
      <c r="F17" s="4">
        <v>1</v>
      </c>
      <c r="G17" s="8" t="s">
        <v>7</v>
      </c>
      <c r="H17" s="10">
        <v>0</v>
      </c>
      <c r="I17" s="10">
        <f t="shared" si="0"/>
        <v>0</v>
      </c>
    </row>
    <row r="18" spans="1:9" ht="150" customHeight="1">
      <c r="A18" s="7">
        <v>17</v>
      </c>
      <c r="B18" s="8" t="s">
        <v>60</v>
      </c>
      <c r="C18" s="22" t="s">
        <v>31</v>
      </c>
      <c r="D18" s="20" t="s">
        <v>72</v>
      </c>
      <c r="E18" s="21" t="s">
        <v>61</v>
      </c>
      <c r="F18" s="4">
        <v>1</v>
      </c>
      <c r="G18" s="8" t="s">
        <v>7</v>
      </c>
      <c r="H18" s="10">
        <v>0</v>
      </c>
      <c r="I18" s="10">
        <f t="shared" si="0"/>
        <v>0</v>
      </c>
    </row>
    <row r="19" spans="1:9" ht="121.5" customHeight="1">
      <c r="A19" s="7">
        <v>18</v>
      </c>
      <c r="B19" s="8" t="s">
        <v>25</v>
      </c>
      <c r="C19" s="22" t="s">
        <v>62</v>
      </c>
      <c r="D19" s="20" t="s">
        <v>40</v>
      </c>
      <c r="E19" s="21" t="s">
        <v>34</v>
      </c>
      <c r="F19" s="4">
        <v>1</v>
      </c>
      <c r="G19" s="8" t="s">
        <v>7</v>
      </c>
      <c r="H19" s="10">
        <v>0</v>
      </c>
      <c r="I19" s="10">
        <f t="shared" si="0"/>
        <v>0</v>
      </c>
    </row>
    <row r="20" spans="1:9" ht="129" customHeight="1">
      <c r="A20" s="7">
        <v>19</v>
      </c>
      <c r="B20" s="8" t="s">
        <v>26</v>
      </c>
      <c r="C20" s="22" t="s">
        <v>66</v>
      </c>
      <c r="D20" s="20" t="s">
        <v>40</v>
      </c>
      <c r="E20" s="21" t="s">
        <v>34</v>
      </c>
      <c r="F20" s="4">
        <v>1</v>
      </c>
      <c r="G20" s="8" t="s">
        <v>7</v>
      </c>
      <c r="H20" s="10">
        <v>0</v>
      </c>
      <c r="I20" s="10">
        <f t="shared" si="0"/>
        <v>0</v>
      </c>
    </row>
    <row r="21" spans="1:9" ht="110.25" customHeight="1">
      <c r="A21" s="7">
        <v>20</v>
      </c>
      <c r="B21" s="8" t="s">
        <v>27</v>
      </c>
      <c r="C21" s="22" t="s">
        <v>39</v>
      </c>
      <c r="D21" s="20" t="s">
        <v>43</v>
      </c>
      <c r="E21" s="21" t="s">
        <v>42</v>
      </c>
      <c r="F21" s="4">
        <v>1</v>
      </c>
      <c r="G21" s="8" t="s">
        <v>7</v>
      </c>
      <c r="H21" s="10">
        <v>0</v>
      </c>
      <c r="I21" s="10">
        <f t="shared" si="0"/>
        <v>0</v>
      </c>
    </row>
    <row r="22" spans="1:9" ht="102.75" customHeight="1">
      <c r="A22" s="7">
        <v>21</v>
      </c>
      <c r="B22" s="8" t="s">
        <v>28</v>
      </c>
      <c r="C22" s="22" t="s">
        <v>63</v>
      </c>
      <c r="D22" s="20" t="s">
        <v>48</v>
      </c>
      <c r="E22" s="21" t="s">
        <v>49</v>
      </c>
      <c r="F22" s="4">
        <v>1</v>
      </c>
      <c r="G22" s="8" t="s">
        <v>7</v>
      </c>
      <c r="H22" s="10">
        <v>0</v>
      </c>
      <c r="I22" s="10">
        <f t="shared" si="0"/>
        <v>0</v>
      </c>
    </row>
    <row r="23" spans="1:9" ht="108.75" customHeight="1">
      <c r="A23" s="7">
        <v>22</v>
      </c>
      <c r="B23" s="8" t="s">
        <v>29</v>
      </c>
      <c r="C23" s="22" t="s">
        <v>64</v>
      </c>
      <c r="D23" s="20" t="s">
        <v>45</v>
      </c>
      <c r="E23" s="21" t="s">
        <v>42</v>
      </c>
      <c r="F23" s="4">
        <v>1</v>
      </c>
      <c r="G23" s="8" t="s">
        <v>7</v>
      </c>
      <c r="H23" s="10">
        <v>0</v>
      </c>
      <c r="I23" s="10">
        <f t="shared" si="0"/>
        <v>0</v>
      </c>
    </row>
    <row r="24" spans="1:9" ht="103.5" customHeight="1">
      <c r="A24" s="7">
        <v>23</v>
      </c>
      <c r="B24" s="8" t="s">
        <v>65</v>
      </c>
      <c r="C24" s="22" t="s">
        <v>67</v>
      </c>
      <c r="D24" s="20" t="s">
        <v>69</v>
      </c>
      <c r="E24" s="21" t="s">
        <v>68</v>
      </c>
      <c r="F24" s="4">
        <v>1</v>
      </c>
      <c r="G24" s="8" t="s">
        <v>7</v>
      </c>
      <c r="H24" s="10">
        <v>0</v>
      </c>
      <c r="I24" s="10">
        <f t="shared" si="0"/>
        <v>0</v>
      </c>
    </row>
    <row r="25" spans="1:9" ht="90" customHeight="1">
      <c r="A25" s="7">
        <v>24</v>
      </c>
      <c r="B25" s="8" t="s">
        <v>10</v>
      </c>
      <c r="C25" s="23"/>
      <c r="D25" s="20"/>
      <c r="E25" s="21"/>
      <c r="F25" s="4">
        <v>1</v>
      </c>
      <c r="G25" s="8" t="s">
        <v>7</v>
      </c>
      <c r="H25" s="10">
        <v>0</v>
      </c>
      <c r="I25" s="10">
        <f t="shared" si="0"/>
        <v>0</v>
      </c>
    </row>
    <row r="26" spans="1:9" ht="15" customHeight="1">
      <c r="A26" s="11"/>
      <c r="B26" s="11"/>
      <c r="C26" s="11"/>
      <c r="D26" s="11"/>
      <c r="E26" s="11"/>
      <c r="F26" s="11"/>
      <c r="G26" s="11"/>
      <c r="H26" s="11"/>
      <c r="I26" s="12">
        <f>SUM(I2:I25)</f>
        <v>0</v>
      </c>
    </row>
    <row r="55" spans="1:9" ht="15" customHeight="1">
      <c r="A55" s="11"/>
      <c r="B55" s="11"/>
      <c r="C55" s="11"/>
      <c r="D55" s="11"/>
      <c r="E55" s="11"/>
      <c r="F55" s="11"/>
      <c r="G55" s="11"/>
      <c r="H55" s="11"/>
      <c r="I55" s="12"/>
    </row>
  </sheetData>
  <pageMargins left="0.7" right="0.7" top="0.78740200000000005" bottom="0.78740200000000005" header="0.3" footer="0.3"/>
  <pageSetup orientation="landscape" r:id="rId1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4412813875A1B49B372E9233B1F7322" ma:contentTypeVersion="15" ma:contentTypeDescription="Vytvoří nový dokument" ma:contentTypeScope="" ma:versionID="d434007cc93f22b8bad2b80f9151edf9">
  <xsd:schema xmlns:xsd="http://www.w3.org/2001/XMLSchema" xmlns:xs="http://www.w3.org/2001/XMLSchema" xmlns:p="http://schemas.microsoft.com/office/2006/metadata/properties" xmlns:ns2="04d9afa5-da4d-403c-bdd2-e79f38619178" xmlns:ns3="6be49c31-eb96-4786-8049-cfbbee4d2648" targetNamespace="http://schemas.microsoft.com/office/2006/metadata/properties" ma:root="true" ma:fieldsID="08391a5624bb68a7f6f5bd5187141ba9" ns2:_="" ns3:_="">
    <xsd:import namespace="04d9afa5-da4d-403c-bdd2-e79f38619178"/>
    <xsd:import namespace="6be49c31-eb96-4786-8049-cfbbee4d26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d9afa5-da4d-403c-bdd2-e79f386191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Značky obrázků" ma:readOnly="false" ma:fieldId="{5cf76f15-5ced-4ddc-b409-7134ff3c332f}" ma:taxonomyMulti="true" ma:sspId="2b07b510-2f48-4178-a814-d63d5db460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49c31-eb96-4786-8049-cfbbee4d264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e27a2b4-e4d5-4dc6-a84c-df2daa0009d5}" ma:internalName="TaxCatchAll" ma:showField="CatchAllData" ma:web="6be49c31-eb96-4786-8049-cfbbee4d26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d9afa5-da4d-403c-bdd2-e79f38619178">
      <Terms xmlns="http://schemas.microsoft.com/office/infopath/2007/PartnerControls"/>
    </lcf76f155ced4ddcb4097134ff3c332f>
    <TaxCatchAll xmlns="6be49c31-eb96-4786-8049-cfbbee4d2648" xsi:nil="true"/>
  </documentManagement>
</p:properties>
</file>

<file path=customXml/itemProps1.xml><?xml version="1.0" encoding="utf-8"?>
<ds:datastoreItem xmlns:ds="http://schemas.openxmlformats.org/officeDocument/2006/customXml" ds:itemID="{619A9A46-F4EB-4D43-B2D2-216C0FB267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E987FE-E633-49C3-9369-7AD6D56739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d9afa5-da4d-403c-bdd2-e79f38619178"/>
    <ds:schemaRef ds:uri="6be49c31-eb96-4786-8049-cfbbee4d26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0706E3-5A2B-4B93-8014-EE5999FCFE8C}">
  <ds:schemaRefs>
    <ds:schemaRef ds:uri="http://schemas.microsoft.com/office/2006/metadata/properties"/>
    <ds:schemaRef ds:uri="http://schemas.microsoft.com/office/infopath/2007/PartnerControls"/>
    <ds:schemaRef ds:uri="04d9afa5-da4d-403c-bdd2-e79f38619178"/>
    <ds:schemaRef ds:uri="6be49c31-eb96-4786-8049-cfbbee4d264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nábytek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Jaroslava Čapková</dc:creator>
  <cp:keywords/>
  <dc:description/>
  <cp:lastModifiedBy>Vrbka Boris</cp:lastModifiedBy>
  <cp:revision/>
  <dcterms:created xsi:type="dcterms:W3CDTF">2026-01-21T07:41:56Z</dcterms:created>
  <dcterms:modified xsi:type="dcterms:W3CDTF">2026-04-07T12:04:07Z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0x01010004412813875A1B49B372E9233B1F7322</vt:lpwstr>
  </property>
  <property fmtid="{D5CDD505-2E9C-101B-9397-08002B2CF9AE}" pid="3" name="MediaServiceImageTags">
    <vt:lpwstr/>
  </property>
</Properties>
</file>